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eunice-my.sharepoint.com/personal/crfruge_lsue_edu/Documents/Courtney Fruge/BA/vehicles/"/>
    </mc:Choice>
  </mc:AlternateContent>
  <xr:revisionPtr revIDLastSave="58" documentId="8_{500FF79E-10BF-4CD4-8801-390607BB57EE}" xr6:coauthVersionLast="47" xr6:coauthVersionMax="47" xr10:uidLastSave="{AE56CF32-B2BB-4164-BBF4-ECF26BAD04B3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22" i="1"/>
  <c r="H21" i="1"/>
  <c r="H19" i="1"/>
  <c r="H18" i="1"/>
  <c r="H17" i="1"/>
  <c r="H16" i="1"/>
  <c r="H15" i="1"/>
  <c r="H14" i="1"/>
  <c r="H13" i="1"/>
  <c r="H12" i="1"/>
  <c r="H10" i="1"/>
  <c r="H8" i="1"/>
  <c r="H11" i="1"/>
  <c r="H9" i="1"/>
</calcChain>
</file>

<file path=xl/sharedStrings.xml><?xml version="1.0" encoding="utf-8"?>
<sst xmlns="http://schemas.openxmlformats.org/spreadsheetml/2006/main" count="89" uniqueCount="54">
  <si>
    <t>Board of Regents</t>
  </si>
  <si>
    <t>Institution:</t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</si>
  <si>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</si>
  <si>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</si>
  <si>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</si>
  <si>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</si>
  <si>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</si>
  <si>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</si>
  <si>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</si>
  <si>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</si>
  <si>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</si>
  <si>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</si>
  <si>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</si>
  <si>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</si>
  <si>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DODGE</t>
  </si>
  <si>
    <t>RAM</t>
  </si>
  <si>
    <t>1B7HC16X1WS738648</t>
  </si>
  <si>
    <t>Grounds Maintenance</t>
  </si>
  <si>
    <t>FORD</t>
  </si>
  <si>
    <t>TAURUS</t>
  </si>
  <si>
    <t>1FAFP53261A247704</t>
  </si>
  <si>
    <t>F-250 SD</t>
  </si>
  <si>
    <t>3FTNF20L63MB30604</t>
  </si>
  <si>
    <t>CHAMPION</t>
  </si>
  <si>
    <t>BUS</t>
  </si>
  <si>
    <t>1FDXE45F63HB42987</t>
  </si>
  <si>
    <t>1FDXE45F23HB42985</t>
  </si>
  <si>
    <t>PICKUP</t>
  </si>
  <si>
    <t>1FTNF20L44ED03169</t>
  </si>
  <si>
    <t>CARAVAN</t>
  </si>
  <si>
    <t>1D4GP24RX5B162974</t>
  </si>
  <si>
    <t>CHEVEROLET</t>
  </si>
  <si>
    <t>IMPALA</t>
  </si>
  <si>
    <t>2G1WF52K759346086</t>
  </si>
  <si>
    <t>VAN</t>
  </si>
  <si>
    <t>1FBNE31L26DA60529</t>
  </si>
  <si>
    <t>FUSION</t>
  </si>
  <si>
    <t>3FAHP07158R239283</t>
  </si>
  <si>
    <t>F-550</t>
  </si>
  <si>
    <t>1FD0W5GT5CEA82371</t>
  </si>
  <si>
    <t>1FA6POG71F5113689</t>
  </si>
  <si>
    <t>PP238316</t>
  </si>
  <si>
    <t>CHARGER</t>
  </si>
  <si>
    <t>2C3DXAG0GH205107</t>
  </si>
  <si>
    <t>PP252338</t>
  </si>
  <si>
    <t>2C4RDGBB4HR748539</t>
  </si>
  <si>
    <t>3FA6POG7XHR382659</t>
  </si>
  <si>
    <t>Boats and Airplanes</t>
  </si>
  <si>
    <t>Instit. #</t>
  </si>
  <si>
    <t>Assigned To Use</t>
  </si>
  <si>
    <t>Hours of Use</t>
  </si>
  <si>
    <t>ELCO</t>
  </si>
  <si>
    <t>1FDFE4FN3SDD00757</t>
  </si>
  <si>
    <t>PP278529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</si>
</sst>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11" xfId="0" applyFont="1" applyBorder="1"/>
    <xf numFmtId="0" fontId="0" fillId="0" borderId="11" xfId="0" applyBorder="1"/>
    <xf numFmtId="17" fontId="3" fillId="0" borderId="11" xfId="0" applyNumberFormat="1" applyFont="1" applyBorder="1"/>
    <xf numFmtId="0" fontId="0" fillId="0" borderId="12" xfId="0" applyBorder="1"/>
    <xf numFmtId="0" fontId="2" fillId="0" borderId="13" xfId="0" applyFont="1" applyBorder="1"/>
    <xf numFmtId="0" fontId="0" fillId="0" borderId="14" xfId="0" applyBorder="1"/>
    <xf numFmtId="16" fontId="3" fillId="0" borderId="11" xfId="0" applyNumberFormat="1" applyFont="1" applyBorder="1"/>
    <xf numFmtId="0" fontId="3" fillId="0" borderId="14" xfId="0" applyFont="1" applyBorder="1"/>
    <xf numFmtId="0" fontId="2" fillId="0" borderId="12" xfId="0" applyFont="1" applyBorder="1"/>
    <xf numFmtId="0" fontId="2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5" xfId="0" applyFont="1" applyBorder="1"/>
    <xf numFmtId="16" fontId="3" fillId="0" borderId="18" xfId="0" applyNumberFormat="1" applyFont="1" applyBorder="1"/>
    <xf numFmtId="0" fontId="3" fillId="0" borderId="12" xfId="0" applyFont="1" applyBorder="1"/>
    <xf numFmtId="0" fontId="3" fillId="0" borderId="19" xfId="0" applyFont="1" applyBorder="1"/>
    <xf numFmtId="16" fontId="3" fillId="0" borderId="1" xfId="0" applyNumberFormat="1" applyFont="1" applyBorder="1"/>
    <xf numFmtId="0" fontId="3" fillId="0" borderId="11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3" xfId="0" applyFont="1" applyBorder="1"/>
    <xf numFmtId="0" fontId="2" fillId="0" borderId="13" xfId="0" applyFont="1" applyFill="1" applyBorder="1"/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showOutlineSymbols="0" zoomScaleNormal="100" workbookViewId="0">
      <selection activeCell="H24" sqref="H24"/>
    </sheetView>
  </sheetViews>
  <sheetFormatPr defaultColWidth="23.44140625" defaultRowHeight="14.25" customHeight="1" x14ac:dyDescent="0.2"/>
  <cols>
    <col min="1" max="3" width="17.44140625" style="3" customWidth="1"/>
    <col min="4" max="4" width="20.88671875" style="3" customWidth="1"/>
    <col min="5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/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31" t="s">
        <v>5</v>
      </c>
      <c r="B5" s="31" t="s">
        <v>6</v>
      </c>
      <c r="C5" s="31" t="s">
        <v>7</v>
      </c>
      <c r="D5" s="31" t="s">
        <v>8</v>
      </c>
      <c r="E5" s="31" t="s">
        <v>9</v>
      </c>
      <c r="F5" s="31" t="s">
        <v>10</v>
      </c>
      <c r="G5" s="34" t="s">
        <v>11</v>
      </c>
      <c r="H5" s="34" t="s">
        <v>12</v>
      </c>
      <c r="I5" s="31" t="s">
        <v>13</v>
      </c>
      <c r="J5" s="7"/>
    </row>
    <row r="6" spans="1:11" ht="14.2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7"/>
    </row>
    <row r="7" spans="1:11" ht="14.2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7"/>
    </row>
    <row r="8" spans="1:11" ht="14.25" customHeight="1" x14ac:dyDescent="0.2">
      <c r="A8" s="12">
        <v>1998</v>
      </c>
      <c r="B8" s="13" t="s">
        <v>14</v>
      </c>
      <c r="C8" s="13" t="s">
        <v>15</v>
      </c>
      <c r="D8" s="13" t="s">
        <v>16</v>
      </c>
      <c r="E8" s="12">
        <v>154675</v>
      </c>
      <c r="F8" s="14">
        <v>35947</v>
      </c>
      <c r="G8" s="15">
        <v>65176</v>
      </c>
      <c r="H8" s="16">
        <f>66018-65176</f>
        <v>842</v>
      </c>
      <c r="I8" s="17" t="s">
        <v>17</v>
      </c>
      <c r="J8" s="7"/>
    </row>
    <row r="9" spans="1:11" ht="14.25" customHeight="1" x14ac:dyDescent="0.2">
      <c r="A9" s="12">
        <v>2001</v>
      </c>
      <c r="B9" s="13" t="s">
        <v>18</v>
      </c>
      <c r="C9" s="13" t="s">
        <v>19</v>
      </c>
      <c r="D9" s="13" t="s">
        <v>20</v>
      </c>
      <c r="E9" s="12">
        <v>152778</v>
      </c>
      <c r="F9" s="18">
        <v>45078</v>
      </c>
      <c r="G9" s="15">
        <v>87587</v>
      </c>
      <c r="H9" s="16">
        <f>87578-87578</f>
        <v>0</v>
      </c>
      <c r="I9" s="17" t="s">
        <v>13</v>
      </c>
      <c r="J9" s="7"/>
    </row>
    <row r="10" spans="1:11" ht="14.25" customHeight="1" x14ac:dyDescent="0.2">
      <c r="A10" s="12">
        <v>2003</v>
      </c>
      <c r="B10" s="12" t="s">
        <v>18</v>
      </c>
      <c r="C10" s="12" t="s">
        <v>21</v>
      </c>
      <c r="D10" s="12" t="s">
        <v>22</v>
      </c>
      <c r="E10" s="12">
        <v>180590</v>
      </c>
      <c r="F10" s="18">
        <v>45080</v>
      </c>
      <c r="G10" s="15">
        <v>37121</v>
      </c>
      <c r="H10" s="16">
        <f>39038-37121</f>
        <v>1917</v>
      </c>
      <c r="I10" s="19" t="s">
        <v>17</v>
      </c>
      <c r="J10" s="7"/>
    </row>
    <row r="11" spans="1:11" ht="14.25" customHeight="1" x14ac:dyDescent="0.2">
      <c r="A11" s="12">
        <v>2003</v>
      </c>
      <c r="B11" s="12" t="s">
        <v>23</v>
      </c>
      <c r="C11" s="12" t="s">
        <v>24</v>
      </c>
      <c r="D11" s="12" t="s">
        <v>25</v>
      </c>
      <c r="E11" s="12">
        <v>180640</v>
      </c>
      <c r="F11" s="18">
        <v>45233</v>
      </c>
      <c r="G11" s="20">
        <v>58292</v>
      </c>
      <c r="H11" s="21">
        <f>58292-58292</f>
        <v>0</v>
      </c>
      <c r="I11" s="22" t="s">
        <v>13</v>
      </c>
      <c r="J11" s="7"/>
    </row>
    <row r="12" spans="1:11" ht="14.25" customHeight="1" x14ac:dyDescent="0.2">
      <c r="A12" s="12">
        <v>2003</v>
      </c>
      <c r="B12" s="12" t="s">
        <v>23</v>
      </c>
      <c r="C12" s="12" t="s">
        <v>24</v>
      </c>
      <c r="D12" s="12" t="s">
        <v>26</v>
      </c>
      <c r="E12" s="12">
        <v>180641</v>
      </c>
      <c r="F12" s="18">
        <v>45233</v>
      </c>
      <c r="G12" s="15">
        <v>50404</v>
      </c>
      <c r="H12" s="3">
        <f>50404-50404</f>
        <v>0</v>
      </c>
      <c r="I12" s="19" t="s">
        <v>13</v>
      </c>
      <c r="J12" s="7"/>
    </row>
    <row r="13" spans="1:11" ht="14.25" customHeight="1" x14ac:dyDescent="0.2">
      <c r="A13" s="12">
        <v>2004</v>
      </c>
      <c r="B13" s="12" t="s">
        <v>18</v>
      </c>
      <c r="C13" s="12" t="s">
        <v>27</v>
      </c>
      <c r="D13" s="12" t="s">
        <v>28</v>
      </c>
      <c r="E13" s="12">
        <v>180659</v>
      </c>
      <c r="F13" s="18">
        <v>45081</v>
      </c>
      <c r="G13" s="15">
        <v>26176</v>
      </c>
      <c r="H13" s="16">
        <f>28352-26176</f>
        <v>2176</v>
      </c>
      <c r="I13" s="19" t="s">
        <v>17</v>
      </c>
      <c r="J13" s="7"/>
    </row>
    <row r="14" spans="1:11" ht="14.25" customHeight="1" x14ac:dyDescent="0.2">
      <c r="A14" s="12">
        <v>2005</v>
      </c>
      <c r="B14" s="12" t="s">
        <v>14</v>
      </c>
      <c r="C14" s="12" t="s">
        <v>29</v>
      </c>
      <c r="D14" s="12" t="s">
        <v>30</v>
      </c>
      <c r="E14" s="12">
        <v>180661</v>
      </c>
      <c r="F14" s="18">
        <v>45081</v>
      </c>
      <c r="G14" s="15">
        <v>85673</v>
      </c>
      <c r="H14" s="16">
        <f>86287-85673</f>
        <v>614</v>
      </c>
      <c r="I14" s="19" t="s">
        <v>13</v>
      </c>
      <c r="J14" s="7"/>
    </row>
    <row r="15" spans="1:11" ht="14.25" customHeight="1" x14ac:dyDescent="0.2">
      <c r="A15" s="12">
        <v>2005</v>
      </c>
      <c r="B15" s="12" t="s">
        <v>31</v>
      </c>
      <c r="C15" s="12" t="s">
        <v>32</v>
      </c>
      <c r="D15" s="12" t="s">
        <v>33</v>
      </c>
      <c r="E15" s="12">
        <v>185295</v>
      </c>
      <c r="F15" s="18">
        <v>45050</v>
      </c>
      <c r="G15" s="15">
        <v>128234</v>
      </c>
      <c r="H15" s="16">
        <f>128691-128234</f>
        <v>457</v>
      </c>
      <c r="I15" s="19" t="s">
        <v>13</v>
      </c>
      <c r="J15" s="7"/>
    </row>
    <row r="16" spans="1:11" ht="14.25" customHeight="1" x14ac:dyDescent="0.2">
      <c r="A16" s="12">
        <v>2006</v>
      </c>
      <c r="B16" s="12" t="s">
        <v>18</v>
      </c>
      <c r="C16" s="12" t="s">
        <v>34</v>
      </c>
      <c r="D16" s="12" t="s">
        <v>35</v>
      </c>
      <c r="E16" s="12">
        <v>192754</v>
      </c>
      <c r="F16" s="18">
        <v>45083</v>
      </c>
      <c r="G16" s="15">
        <v>48784</v>
      </c>
      <c r="H16" s="16">
        <f>50699-48784</f>
        <v>1915</v>
      </c>
      <c r="I16" s="19" t="s">
        <v>13</v>
      </c>
      <c r="J16" s="7"/>
    </row>
    <row r="17" spans="1:10" ht="14.25" customHeight="1" x14ac:dyDescent="0.2">
      <c r="A17" s="12">
        <v>2008</v>
      </c>
      <c r="B17" s="12" t="s">
        <v>18</v>
      </c>
      <c r="C17" s="12" t="s">
        <v>36</v>
      </c>
      <c r="D17" s="12" t="s">
        <v>37</v>
      </c>
      <c r="E17" s="12">
        <v>200031</v>
      </c>
      <c r="F17" s="18">
        <v>45054</v>
      </c>
      <c r="G17" s="15">
        <v>83022</v>
      </c>
      <c r="H17" s="16">
        <f>84641-83022</f>
        <v>1619</v>
      </c>
      <c r="I17" s="19" t="s">
        <v>13</v>
      </c>
      <c r="J17" s="7"/>
    </row>
    <row r="18" spans="1:10" ht="14.25" customHeight="1" x14ac:dyDescent="0.2">
      <c r="A18" s="12">
        <v>2011</v>
      </c>
      <c r="B18" s="12" t="s">
        <v>18</v>
      </c>
      <c r="C18" s="12" t="s">
        <v>38</v>
      </c>
      <c r="D18" s="12" t="s">
        <v>39</v>
      </c>
      <c r="E18" s="12">
        <v>214195</v>
      </c>
      <c r="F18" s="18">
        <v>45089</v>
      </c>
      <c r="G18" s="15">
        <v>7268</v>
      </c>
      <c r="H18" s="16">
        <f>7555-7268</f>
        <v>287</v>
      </c>
      <c r="I18" s="19" t="s">
        <v>13</v>
      </c>
      <c r="J18" s="7"/>
    </row>
    <row r="19" spans="1:10" ht="14.25" customHeight="1" x14ac:dyDescent="0.2">
      <c r="A19" s="12">
        <v>2015</v>
      </c>
      <c r="B19" s="12" t="s">
        <v>18</v>
      </c>
      <c r="C19" s="12" t="s">
        <v>36</v>
      </c>
      <c r="D19" s="12" t="s">
        <v>40</v>
      </c>
      <c r="E19" s="29" t="s">
        <v>41</v>
      </c>
      <c r="F19" s="18">
        <v>45274</v>
      </c>
      <c r="G19" s="15">
        <v>95554</v>
      </c>
      <c r="H19" s="16">
        <f>105926-95554</f>
        <v>10372</v>
      </c>
      <c r="I19" s="19" t="s">
        <v>13</v>
      </c>
      <c r="J19" s="7"/>
    </row>
    <row r="20" spans="1:10" ht="14.25" customHeight="1" x14ac:dyDescent="0.2">
      <c r="A20" s="23">
        <v>2016</v>
      </c>
      <c r="B20" s="24" t="s">
        <v>14</v>
      </c>
      <c r="C20" s="24" t="s">
        <v>42</v>
      </c>
      <c r="D20" s="24" t="s">
        <v>43</v>
      </c>
      <c r="E20" s="30" t="s">
        <v>44</v>
      </c>
      <c r="F20" s="25">
        <v>45155</v>
      </c>
      <c r="G20" s="15">
        <v>26893</v>
      </c>
      <c r="H20" s="39">
        <f>29029-26893</f>
        <v>2136</v>
      </c>
      <c r="I20" s="23" t="s">
        <v>13</v>
      </c>
      <c r="J20" s="7"/>
    </row>
    <row r="21" spans="1:10" ht="14.25" customHeight="1" x14ac:dyDescent="0.2">
      <c r="A21" s="26">
        <v>2017</v>
      </c>
      <c r="B21" s="27" t="s">
        <v>14</v>
      </c>
      <c r="C21" s="27" t="s">
        <v>29</v>
      </c>
      <c r="D21" s="27" t="s">
        <v>45</v>
      </c>
      <c r="E21" s="27">
        <v>253162</v>
      </c>
      <c r="F21" s="28">
        <v>45155</v>
      </c>
      <c r="G21" s="15">
        <v>48969</v>
      </c>
      <c r="H21" s="16">
        <f>60872-48969</f>
        <v>11903</v>
      </c>
      <c r="I21" s="26" t="s">
        <v>13</v>
      </c>
      <c r="J21" s="7"/>
    </row>
    <row r="22" spans="1:10" ht="14.25" customHeight="1" x14ac:dyDescent="0.2">
      <c r="A22" s="26">
        <v>2017</v>
      </c>
      <c r="B22" s="27" t="s">
        <v>18</v>
      </c>
      <c r="C22" s="27" t="s">
        <v>36</v>
      </c>
      <c r="D22" s="27" t="s">
        <v>46</v>
      </c>
      <c r="E22" s="27">
        <v>253161</v>
      </c>
      <c r="F22" s="28">
        <v>45155</v>
      </c>
      <c r="G22" s="15">
        <v>60470</v>
      </c>
      <c r="H22" s="16">
        <f>76244-60470</f>
        <v>15774</v>
      </c>
      <c r="I22" s="26" t="s">
        <v>13</v>
      </c>
      <c r="J22" s="7"/>
    </row>
    <row r="23" spans="1:10" ht="14.25" customHeight="1" x14ac:dyDescent="0.2">
      <c r="A23" s="38">
        <v>2025</v>
      </c>
      <c r="B23" s="38" t="s">
        <v>51</v>
      </c>
      <c r="C23" s="40" t="s">
        <v>24</v>
      </c>
      <c r="D23" s="38" t="s">
        <v>52</v>
      </c>
      <c r="E23" s="41" t="s">
        <v>53</v>
      </c>
      <c r="F23" s="28">
        <v>45497</v>
      </c>
      <c r="G23" s="38">
        <v>2297</v>
      </c>
      <c r="H23" s="42">
        <v>2297</v>
      </c>
      <c r="I23" s="38" t="s">
        <v>13</v>
      </c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thickBot="1" x14ac:dyDescent="0.25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Top="1" thickBot="1" x14ac:dyDescent="0.3">
      <c r="A26" s="9" t="s">
        <v>47</v>
      </c>
      <c r="B26" s="10"/>
      <c r="C26" s="10"/>
      <c r="D26" s="10"/>
      <c r="E26" s="10"/>
      <c r="F26" s="10"/>
      <c r="G26" s="10"/>
      <c r="H26" s="10"/>
      <c r="I26" s="10"/>
    </row>
    <row r="27" spans="1:10" ht="14.25" customHeight="1" thickTop="1" x14ac:dyDescent="0.2">
      <c r="A27" s="35" t="s">
        <v>5</v>
      </c>
      <c r="B27" s="35" t="s">
        <v>6</v>
      </c>
      <c r="C27" s="35" t="s">
        <v>7</v>
      </c>
      <c r="D27" s="35" t="s">
        <v>8</v>
      </c>
      <c r="E27" s="35" t="s">
        <v>48</v>
      </c>
      <c r="F27" s="35" t="s">
        <v>49</v>
      </c>
      <c r="G27" s="35" t="s">
        <v>50</v>
      </c>
      <c r="H27" s="35"/>
      <c r="I27" s="36"/>
      <c r="J27" s="7"/>
    </row>
    <row r="28" spans="1:10" ht="14.25" customHeight="1" x14ac:dyDescent="0.2">
      <c r="A28" s="33"/>
      <c r="B28" s="33"/>
      <c r="C28" s="33"/>
      <c r="D28" s="33"/>
      <c r="E28" s="33"/>
      <c r="F28" s="33"/>
      <c r="G28" s="33"/>
      <c r="H28" s="33"/>
      <c r="I28" s="37"/>
      <c r="J28" s="7"/>
    </row>
    <row r="29" spans="1:10" ht="14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9" ht="14.2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</row>
  </sheetData>
  <mergeCells count="18">
    <mergeCell ref="E27:E28"/>
    <mergeCell ref="D27:D28"/>
    <mergeCell ref="C27:C28"/>
    <mergeCell ref="B27:B28"/>
    <mergeCell ref="A27:A28"/>
    <mergeCell ref="G5:G7"/>
    <mergeCell ref="H5:H7"/>
    <mergeCell ref="I5:I7"/>
    <mergeCell ref="G27:G28"/>
    <mergeCell ref="F27:F28"/>
    <mergeCell ref="H27:H28"/>
    <mergeCell ref="I27:I28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08BA9D-0A83-44C8-A1BD-DC3B15FDBC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7184D-E3BE-4549-90A4-93A055A41A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3201F7-25EB-4667-A69C-07FD54B0A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Courtney Fruge</cp:lastModifiedBy>
  <cp:revision/>
  <dcterms:created xsi:type="dcterms:W3CDTF">2008-05-02T18:12:09Z</dcterms:created>
  <dcterms:modified xsi:type="dcterms:W3CDTF">2025-08-13T16:20:03Z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